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5" sheetId="1" r:id="rId1"/>
  </sheets>
  <definedNames>
    <definedName name="_xlnm.Print_Area" localSheetId="0">'2025'!$A$1:$AA$31</definedName>
  </definedNames>
  <calcPr calcId="125725"/>
</workbook>
</file>

<file path=xl/calcChain.xml><?xml version="1.0" encoding="utf-8"?>
<calcChain xmlns="http://schemas.openxmlformats.org/spreadsheetml/2006/main">
  <c r="F26" i="1"/>
  <c r="F28"/>
  <c r="AA31"/>
  <c r="Z31"/>
  <c r="Y31"/>
  <c r="U27"/>
  <c r="F27" s="1"/>
  <c r="T31"/>
  <c r="O31"/>
  <c r="N31"/>
  <c r="M31"/>
  <c r="L31"/>
  <c r="K31"/>
  <c r="F31" l="1"/>
  <c r="R31"/>
  <c r="Q31"/>
  <c r="P31"/>
  <c r="S31"/>
  <c r="V31"/>
  <c r="W31"/>
  <c r="U31" l="1"/>
  <c r="X31"/>
</calcChain>
</file>

<file path=xl/sharedStrings.xml><?xml version="1.0" encoding="utf-8"?>
<sst xmlns="http://schemas.openxmlformats.org/spreadsheetml/2006/main" count="36" uniqueCount="35">
  <si>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</si>
  <si>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</si>
  <si>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</si>
  <si>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</si>
  <si>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</si>
  <si>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 xml:space="preserve">Расходы бюджета Талдомского городского округа на 2025 год за счет средств иных межбюджетных трансфертов </t>
  </si>
  <si>
    <t>"О бюджете Талдомского городского округа на 2025 год и на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</si>
  <si>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</si>
  <si>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</si>
  <si>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</si>
  <si>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</si>
  <si>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</si>
  <si>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</si>
  <si>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в том числе на:</t>
  </si>
  <si>
    <t>Сумма всего</t>
  </si>
  <si>
    <t xml:space="preserve">выплату ежемесячных доплат за напряженный труд работникам муниципальных дошкольных и общеобразовательных организаций </t>
  </si>
  <si>
    <t>в том числе</t>
  </si>
  <si>
    <t>Приложение  12</t>
  </si>
  <si>
    <t xml:space="preserve">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</si>
  <si>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</si>
  <si>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Комитет по культуре, физической культуре, спорту, туризму и работе с молодежью</t>
  </si>
  <si>
    <t xml:space="preserve"> плановый период 2026 и 2027 годов"  от " 19 " декабря 2024 г. №  113</t>
  </si>
  <si>
    <t>Приложение 7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</si>
  <si>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</si>
  <si>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</si>
  <si>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государственную поддержку отрасли культуры (в части поддержки лучших работников сельских учреждений культуры)</t>
  </si>
  <si>
    <t>государственную поддержку отрасли культуры (в части поддержки лучших сельских учреждений культуры)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</si>
  <si>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</si>
  <si>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</si>
  <si>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</si>
  <si>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достиение показателей деятельности органов исполнительной власти субъектов РФ (поощрение муниципальных управленческих команд за достижения показателей ценки эффективности деятельности)</t>
  </si>
  <si>
    <t>Администрация Талдомского городского округа</t>
  </si>
  <si>
    <t>достижения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</si>
  <si>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сохранение достигнутого уровня заработной платы отдельных категорий работников муниципальных оргнизаций (учреждений) социальной сферы</t>
  </si>
  <si>
    <t>от "24  " декабря 2025 г. № 106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</si>
</sst>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8">
    <font>
      <sz val="9"/>
      <name val="Arial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3" fillId="0" borderId="0" xfId="0" applyFont="1" applyAlignment="1"/>
    <xf numFmtId="0" fontId="5" fillId="0" borderId="0" xfId="0" applyFont="1" applyBorder="1" applyAlignment="1">
      <alignment wrapText="1"/>
    </xf>
    <xf numFmtId="0" fontId="5" fillId="0" borderId="6" xfId="0" applyFont="1" applyBorder="1"/>
    <xf numFmtId="0" fontId="5" fillId="0" borderId="1" xfId="0" applyFont="1" applyBorder="1"/>
    <xf numFmtId="0" fontId="5" fillId="0" borderId="7" xfId="0" applyFont="1" applyBorder="1"/>
    <xf numFmtId="0" fontId="6" fillId="0" borderId="0" xfId="0" applyFont="1"/>
    <xf numFmtId="0" fontId="7" fillId="0" borderId="0" xfId="0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1" fillId="0" borderId="8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13" fillId="0" borderId="10" xfId="0" applyNumberFormat="1" applyFont="1" applyBorder="1" applyAlignment="1">
      <alignment horizontal="center" wrapText="1"/>
    </xf>
    <xf numFmtId="2" fontId="13" fillId="0" borderId="10" xfId="0" applyNumberFormat="1" applyFont="1" applyBorder="1" applyAlignment="1">
      <alignment horizontal="center" wrapText="1"/>
    </xf>
    <xf numFmtId="0" fontId="7" fillId="0" borderId="0" xfId="0" applyFont="1" applyAlignment="1"/>
    <xf numFmtId="2" fontId="9" fillId="0" borderId="7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164" fontId="6" fillId="0" borderId="10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165" fontId="13" fillId="0" borderId="10" xfId="0" applyNumberFormat="1" applyFont="1" applyBorder="1" applyAlignment="1">
      <alignment horizontal="center" wrapText="1"/>
    </xf>
    <xf numFmtId="0" fontId="7" fillId="0" borderId="0" xfId="0" applyFont="1" applyAlignment="1"/>
    <xf numFmtId="0" fontId="10" fillId="0" borderId="5" xfId="0" applyFont="1" applyBorder="1" applyAlignment="1">
      <alignment horizontal="center" vertical="top" wrapText="1"/>
    </xf>
    <xf numFmtId="0" fontId="0" fillId="0" borderId="1" xfId="0" applyBorder="1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13" fillId="0" borderId="1" xfId="0" applyFont="1" applyBorder="1"/>
    <xf numFmtId="164" fontId="5" fillId="0" borderId="1" xfId="0" applyNumberFormat="1" applyFont="1" applyBorder="1"/>
    <xf numFmtId="2" fontId="5" fillId="0" borderId="1" xfId="0" applyNumberFormat="1" applyFont="1" applyBorder="1"/>
    <xf numFmtId="165" fontId="13" fillId="0" borderId="10" xfId="0" applyNumberFormat="1" applyFont="1" applyBorder="1" applyAlignment="1">
      <alignment wrapText="1"/>
    </xf>
    <xf numFmtId="2" fontId="13" fillId="0" borderId="10" xfId="0" applyNumberFormat="1" applyFont="1" applyBorder="1" applyAlignment="1">
      <alignment wrapText="1"/>
    </xf>
    <xf numFmtId="165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0" fontId="14" fillId="0" borderId="0" xfId="0" applyFont="1"/>
    <xf numFmtId="0" fontId="17" fillId="0" borderId="6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4" fillId="0" borderId="7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4" fontId="4" fillId="0" borderId="7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165" fontId="12" fillId="0" borderId="6" xfId="0" applyNumberFormat="1" applyFont="1" applyBorder="1" applyAlignment="1">
      <alignment horizontal="center" wrapText="1"/>
    </xf>
    <xf numFmtId="165" fontId="6" fillId="0" borderId="9" xfId="0" applyNumberFormat="1" applyFont="1" applyBorder="1" applyAlignment="1">
      <alignment wrapText="1"/>
    </xf>
    <xf numFmtId="165" fontId="6" fillId="0" borderId="10" xfId="0" applyNumberFormat="1" applyFont="1" applyBorder="1" applyAlignment="1">
      <alignment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9" xfId="0" applyNumberFormat="1" applyFont="1" applyBorder="1" applyAlignment="1">
      <alignment horizontal="center" wrapText="1"/>
    </xf>
    <xf numFmtId="165" fontId="6" fillId="0" borderId="10" xfId="0" applyNumberFormat="1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2" fontId="9" fillId="0" borderId="7" xfId="0" applyNumberFormat="1" applyFont="1" applyBorder="1" applyAlignment="1">
      <alignment horizontal="center" wrapText="1"/>
    </xf>
    <xf numFmtId="2" fontId="9" fillId="0" borderId="5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/>
    <xf numFmtId="0" fontId="8" fillId="0" borderId="0" xfId="0" applyFont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31"/>
  <sheetViews>
    <sheetView tabSelected="1" view="pageBreakPreview" topLeftCell="J1" zoomScale="75" zoomScaleNormal="100" zoomScaleSheetLayoutView="75" workbookViewId="0">
      <selection activeCell="V14" sqref="V14"/>
    </sheetView>
  </sheetViews>
  <sheetFormatPr defaultRowHeight="11.4"/>
  <cols>
    <col min="1" max="1" width="2.25" customWidth="1"/>
    <col min="4" max="4" width="20.5" customWidth="1"/>
    <col min="5" max="5" width="0.125" hidden="1" customWidth="1"/>
    <col min="6" max="6" width="13.375" customWidth="1"/>
    <col min="7" max="7" width="11.375" hidden="1" customWidth="1"/>
    <col min="8" max="8" width="8.875" hidden="1" customWidth="1"/>
    <col min="9" max="9" width="0.125" hidden="1" customWidth="1"/>
    <col min="10" max="10" width="11.25" customWidth="1"/>
    <col min="11" max="11" width="18.875" customWidth="1"/>
    <col min="12" max="12" width="17.875" customWidth="1"/>
    <col min="13" max="13" width="13.75" customWidth="1"/>
    <col min="14" max="14" width="19.625" customWidth="1"/>
    <col min="15" max="16" width="18.25" customWidth="1"/>
    <col min="17" max="17" width="15.75" customWidth="1"/>
    <col min="18" max="18" width="19.375" customWidth="1"/>
    <col min="19" max="19" width="18.25" customWidth="1"/>
    <col min="20" max="20" width="19.75" customWidth="1"/>
    <col min="21" max="21" width="15.5" customWidth="1"/>
    <col min="22" max="22" width="16.5" customWidth="1"/>
    <col min="23" max="23" width="14.75" customWidth="1"/>
    <col min="24" max="24" width="15.75" customWidth="1"/>
    <col min="25" max="25" width="16" customWidth="1"/>
    <col min="26" max="26" width="15.375" customWidth="1"/>
    <col min="27" max="27" width="16.5" customWidth="1"/>
  </cols>
  <sheetData>
    <row r="1" spans="2:33" ht="21.6" customHeight="1">
      <c r="S1" s="28"/>
      <c r="T1" s="28"/>
      <c r="U1" s="28"/>
      <c r="V1" s="28"/>
      <c r="W1" s="95" t="s">
        <v>22</v>
      </c>
      <c r="X1" s="95"/>
      <c r="Y1" s="95"/>
      <c r="Z1" s="95"/>
      <c r="AA1" s="95"/>
    </row>
    <row r="2" spans="2:33" ht="28.8" customHeight="1">
      <c r="S2" s="95" t="s">
        <v>2</v>
      </c>
      <c r="T2" s="95"/>
      <c r="U2" s="95"/>
      <c r="V2" s="95"/>
      <c r="W2" s="95"/>
      <c r="X2" s="95"/>
      <c r="Y2" s="95"/>
      <c r="Z2" s="95"/>
      <c r="AA2" s="95"/>
    </row>
    <row r="3" spans="2:33" ht="23.4" customHeight="1">
      <c r="S3" s="42" t="s">
        <v>23</v>
      </c>
      <c r="T3" s="42"/>
      <c r="U3" s="42"/>
      <c r="V3" s="42"/>
      <c r="W3" s="42"/>
      <c r="X3" s="42"/>
    </row>
    <row r="4" spans="2:33" ht="22.8" customHeight="1">
      <c r="S4" s="96" t="s">
        <v>24</v>
      </c>
      <c r="T4" s="96"/>
      <c r="U4" s="96"/>
      <c r="V4" s="96"/>
      <c r="W4" s="96"/>
      <c r="X4" s="96"/>
      <c r="Y4" s="96"/>
      <c r="Z4" s="96"/>
      <c r="AA4" s="96"/>
    </row>
    <row r="5" spans="2:33" ht="23.4" customHeight="1">
      <c r="S5" s="95" t="s">
        <v>34</v>
      </c>
      <c r="T5" s="95"/>
      <c r="U5" s="95"/>
      <c r="V5" s="95"/>
      <c r="W5" s="95"/>
      <c r="X5" s="95"/>
      <c r="Y5" s="95"/>
      <c r="Z5" s="95"/>
      <c r="AA5" s="95"/>
    </row>
    <row r="7" spans="2:33" ht="21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95" t="s">
        <v>17</v>
      </c>
      <c r="X7" s="95"/>
      <c r="Y7" s="95"/>
      <c r="Z7" s="95"/>
      <c r="AA7" s="95"/>
    </row>
    <row r="8" spans="2:33" ht="21" customHeight="1">
      <c r="B8" s="28"/>
      <c r="C8" s="28"/>
      <c r="D8" s="100" t="s">
        <v>2</v>
      </c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8"/>
      <c r="AC8" s="8"/>
      <c r="AD8" s="8"/>
      <c r="AE8" s="8"/>
      <c r="AF8" s="8"/>
      <c r="AG8" s="8"/>
    </row>
    <row r="9" spans="2:33" ht="21.75" customHeight="1">
      <c r="B9" s="28"/>
      <c r="C9" s="28"/>
      <c r="D9" s="100" t="s">
        <v>6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8"/>
      <c r="AC9" s="8"/>
      <c r="AD9" s="8"/>
      <c r="AE9" s="8"/>
      <c r="AF9" s="8"/>
      <c r="AG9" s="8"/>
    </row>
    <row r="10" spans="2:33" ht="0.75" hidden="1" customHeight="1">
      <c r="B10" s="95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7"/>
      <c r="Z10" s="97"/>
      <c r="AA10" s="97"/>
      <c r="AB10" s="97"/>
      <c r="AC10" s="97"/>
      <c r="AD10" s="97"/>
      <c r="AE10" s="97"/>
      <c r="AF10" s="97"/>
      <c r="AG10" s="97"/>
    </row>
    <row r="11" spans="2:33" ht="8.25" customHeight="1">
      <c r="B11" s="15"/>
      <c r="C11" s="29"/>
      <c r="D11" s="29"/>
      <c r="E11" s="29"/>
      <c r="F11" s="29"/>
      <c r="G11" s="29"/>
      <c r="H11" s="29"/>
      <c r="I11" s="29"/>
      <c r="J11" s="29"/>
      <c r="K11" s="36"/>
      <c r="L11" s="36"/>
      <c r="M11" s="36"/>
      <c r="N11" s="36"/>
      <c r="O11" s="36"/>
      <c r="P11" s="29"/>
      <c r="Q11" s="29"/>
      <c r="R11" s="30"/>
      <c r="S11" s="29"/>
      <c r="T11" s="29"/>
      <c r="U11" s="29"/>
      <c r="V11" s="29"/>
      <c r="W11" s="29"/>
      <c r="X11" s="29"/>
      <c r="Y11" s="9"/>
      <c r="Z11" s="9"/>
      <c r="AA11" s="9"/>
      <c r="AB11" s="9"/>
      <c r="AC11" s="9"/>
      <c r="AD11" s="9"/>
      <c r="AE11" s="9"/>
      <c r="AF11" s="9"/>
      <c r="AG11" s="9"/>
    </row>
    <row r="12" spans="2:33" ht="18.75" customHeight="1">
      <c r="B12" s="14"/>
      <c r="C12" s="14"/>
      <c r="D12" s="95" t="s">
        <v>21</v>
      </c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</row>
    <row r="13" spans="2:33" hidden="1"/>
    <row r="15" spans="2:33" ht="10.95" customHeight="1"/>
    <row r="16" spans="2:33" ht="48.75" customHeight="1">
      <c r="C16" s="98" t="s">
        <v>5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</row>
    <row r="17" spans="2:27" ht="8.4" customHeight="1"/>
    <row r="18" spans="2:27" ht="17.399999999999999" customHeight="1">
      <c r="X18" s="17" t="s">
        <v>0</v>
      </c>
    </row>
    <row r="19" spans="2:27" s="56" customFormat="1" ht="13.2">
      <c r="B19" s="101" t="s">
        <v>1</v>
      </c>
      <c r="C19" s="101"/>
      <c r="D19" s="101"/>
      <c r="E19" s="101"/>
      <c r="F19" s="101">
        <v>1053</v>
      </c>
      <c r="G19" s="101"/>
      <c r="H19" s="101"/>
      <c r="I19" s="101"/>
      <c r="J19" s="101"/>
      <c r="K19" s="57" t="s">
        <v>13</v>
      </c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9"/>
    </row>
    <row r="20" spans="2:27" s="56" customFormat="1" ht="43.2" customHeight="1">
      <c r="B20" s="101"/>
      <c r="C20" s="101"/>
      <c r="D20" s="101"/>
      <c r="E20" s="101"/>
      <c r="F20" s="101"/>
      <c r="G20" s="101"/>
      <c r="H20" s="101"/>
      <c r="I20" s="101"/>
      <c r="J20" s="101"/>
      <c r="K20" s="63" t="s">
        <v>25</v>
      </c>
      <c r="L20" s="63" t="s">
        <v>26</v>
      </c>
      <c r="M20" s="63" t="s">
        <v>27</v>
      </c>
      <c r="N20" s="63" t="s">
        <v>29</v>
      </c>
      <c r="O20" s="63" t="s">
        <v>28</v>
      </c>
      <c r="P20" s="63" t="s">
        <v>10</v>
      </c>
      <c r="Q20" s="63" t="s">
        <v>18</v>
      </c>
      <c r="R20" s="63" t="s">
        <v>19</v>
      </c>
      <c r="S20" s="93" t="s">
        <v>11</v>
      </c>
      <c r="T20" s="93" t="s">
        <v>12</v>
      </c>
      <c r="U20" s="64" t="s">
        <v>15</v>
      </c>
      <c r="V20" s="65"/>
      <c r="W20" s="65"/>
      <c r="X20" s="65"/>
      <c r="Y20" s="60" t="s">
        <v>30</v>
      </c>
      <c r="Z20" s="60" t="s">
        <v>32</v>
      </c>
      <c r="AA20" s="60" t="s">
        <v>33</v>
      </c>
    </row>
    <row r="21" spans="2:27" s="56" customFormat="1" ht="22.2" customHeight="1">
      <c r="B21" s="101"/>
      <c r="C21" s="101"/>
      <c r="D21" s="101"/>
      <c r="E21" s="101"/>
      <c r="F21" s="101"/>
      <c r="G21" s="101"/>
      <c r="H21" s="101"/>
      <c r="I21" s="101"/>
      <c r="J21" s="101"/>
      <c r="K21" s="63"/>
      <c r="L21" s="63"/>
      <c r="M21" s="63"/>
      <c r="N21" s="63"/>
      <c r="O21" s="63"/>
      <c r="P21" s="63"/>
      <c r="Q21" s="63"/>
      <c r="R21" s="63"/>
      <c r="S21" s="93"/>
      <c r="T21" s="93"/>
      <c r="U21" s="63" t="s">
        <v>14</v>
      </c>
      <c r="V21" s="66" t="s">
        <v>16</v>
      </c>
      <c r="W21" s="67"/>
      <c r="X21" s="68"/>
      <c r="Y21" s="61"/>
      <c r="Z21" s="61"/>
      <c r="AA21" s="61"/>
    </row>
    <row r="22" spans="2:27" s="56" customFormat="1" ht="366.6" customHeight="1">
      <c r="B22" s="101"/>
      <c r="C22" s="101"/>
      <c r="D22" s="101"/>
      <c r="E22" s="101"/>
      <c r="F22" s="101"/>
      <c r="G22" s="101"/>
      <c r="H22" s="101"/>
      <c r="I22" s="101"/>
      <c r="J22" s="101"/>
      <c r="K22" s="64"/>
      <c r="L22" s="64"/>
      <c r="M22" s="64"/>
      <c r="N22" s="64"/>
      <c r="O22" s="64"/>
      <c r="P22" s="64"/>
      <c r="Q22" s="64"/>
      <c r="R22" s="64"/>
      <c r="S22" s="94"/>
      <c r="T22" s="94"/>
      <c r="U22" s="64"/>
      <c r="V22" s="21" t="s">
        <v>7</v>
      </c>
      <c r="W22" s="20" t="s">
        <v>8</v>
      </c>
      <c r="X22" s="43" t="s">
        <v>9</v>
      </c>
      <c r="Y22" s="62"/>
      <c r="Z22" s="62"/>
      <c r="AA22" s="62"/>
    </row>
    <row r="23" spans="2:27" ht="16.5" customHeight="1">
      <c r="B23" s="71">
        <v>1</v>
      </c>
      <c r="C23" s="71"/>
      <c r="D23" s="71"/>
      <c r="E23" s="22"/>
      <c r="F23" s="74">
        <v>2</v>
      </c>
      <c r="G23" s="75"/>
      <c r="H23" s="75"/>
      <c r="I23" s="75"/>
      <c r="J23" s="76"/>
      <c r="K23" s="23">
        <v>3</v>
      </c>
      <c r="L23" s="23">
        <v>4</v>
      </c>
      <c r="M23" s="23">
        <v>5</v>
      </c>
      <c r="N23" s="23">
        <v>6</v>
      </c>
      <c r="O23" s="23">
        <v>7</v>
      </c>
      <c r="P23" s="23">
        <v>8</v>
      </c>
      <c r="Q23" s="23">
        <v>9</v>
      </c>
      <c r="R23" s="23">
        <v>10</v>
      </c>
      <c r="S23" s="23">
        <v>11</v>
      </c>
      <c r="T23" s="23">
        <v>12</v>
      </c>
      <c r="U23" s="23">
        <v>13</v>
      </c>
      <c r="V23" s="23">
        <v>14</v>
      </c>
      <c r="W23" s="23">
        <v>15</v>
      </c>
      <c r="X23" s="24">
        <v>16</v>
      </c>
      <c r="Y23" s="45">
        <v>17</v>
      </c>
      <c r="Z23" s="45">
        <v>18</v>
      </c>
      <c r="AA23" s="45">
        <v>19</v>
      </c>
    </row>
    <row r="24" spans="2:27" ht="87.75" hidden="1" customHeight="1">
      <c r="B24" s="2"/>
      <c r="C24" s="4"/>
      <c r="D24" s="4"/>
      <c r="E24" s="3"/>
      <c r="F24" s="1"/>
      <c r="G24" s="1"/>
      <c r="H24" s="1"/>
      <c r="I24" s="7"/>
      <c r="J24" s="7"/>
      <c r="K24" s="40"/>
      <c r="L24" s="40"/>
      <c r="M24" s="40"/>
      <c r="N24" s="40"/>
      <c r="O24" s="40"/>
      <c r="P24" s="7"/>
      <c r="Q24" s="25"/>
      <c r="R24" s="33"/>
      <c r="S24" s="7"/>
      <c r="T24" s="7"/>
      <c r="U24" s="7"/>
      <c r="V24" s="7"/>
      <c r="W24" s="7"/>
      <c r="X24" s="6"/>
      <c r="Y24" s="44"/>
      <c r="Z24" s="44"/>
      <c r="AA24" s="44"/>
    </row>
    <row r="25" spans="2:27" ht="87.75" hidden="1" customHeight="1">
      <c r="B25" s="5"/>
      <c r="C25" s="3"/>
      <c r="D25" s="3"/>
      <c r="E25" s="3"/>
      <c r="F25" s="1"/>
      <c r="G25" s="1"/>
      <c r="H25" s="1"/>
      <c r="I25" s="7"/>
      <c r="J25" s="7"/>
      <c r="K25" s="40"/>
      <c r="L25" s="40"/>
      <c r="M25" s="40"/>
      <c r="N25" s="40"/>
      <c r="O25" s="40"/>
      <c r="P25" s="7"/>
      <c r="Q25" s="25"/>
      <c r="R25" s="33"/>
      <c r="S25" s="7"/>
      <c r="T25" s="7"/>
      <c r="U25" s="7"/>
      <c r="V25" s="7"/>
      <c r="W25" s="7"/>
      <c r="X25" s="6"/>
      <c r="Y25" s="44"/>
      <c r="Z25" s="44"/>
      <c r="AA25" s="44"/>
    </row>
    <row r="26" spans="2:27" ht="52.2" customHeight="1">
      <c r="B26" s="80" t="s">
        <v>31</v>
      </c>
      <c r="C26" s="81"/>
      <c r="D26" s="81"/>
      <c r="E26" s="3"/>
      <c r="F26" s="82">
        <f>SUM(K26:Z26)</f>
        <v>4747.3999999999996</v>
      </c>
      <c r="G26" s="83"/>
      <c r="H26" s="83"/>
      <c r="I26" s="83"/>
      <c r="J26" s="84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7"/>
      <c r="Y26" s="49">
        <v>4747.3999999999996</v>
      </c>
      <c r="Z26" s="48"/>
      <c r="AA26" s="44"/>
    </row>
    <row r="27" spans="2:27" ht="48.6" customHeight="1">
      <c r="B27" s="72" t="s">
        <v>3</v>
      </c>
      <c r="C27" s="73"/>
      <c r="D27" s="73"/>
      <c r="E27" s="10"/>
      <c r="F27" s="77">
        <f>K27+L27+M27+N27+O27+P27+Q27+R27+S27+T27+U27+Y27+Z27+AA27</f>
        <v>97250.986629999999</v>
      </c>
      <c r="G27" s="78"/>
      <c r="H27" s="78"/>
      <c r="I27" s="78"/>
      <c r="J27" s="79"/>
      <c r="K27" s="39"/>
      <c r="L27" s="39"/>
      <c r="M27" s="34">
        <v>9990</v>
      </c>
      <c r="N27" s="34">
        <v>1755</v>
      </c>
      <c r="O27" s="34">
        <v>381</v>
      </c>
      <c r="P27" s="34">
        <v>6876</v>
      </c>
      <c r="Q27" s="35"/>
      <c r="R27" s="35">
        <v>937.44</v>
      </c>
      <c r="S27" s="34">
        <v>36545</v>
      </c>
      <c r="T27" s="41">
        <v>1680.5466300000001</v>
      </c>
      <c r="U27" s="34">
        <f>SUM(V27:X27)</f>
        <v>30074</v>
      </c>
      <c r="V27" s="34">
        <v>10534</v>
      </c>
      <c r="W27" s="34">
        <v>2510</v>
      </c>
      <c r="X27" s="16">
        <v>17030</v>
      </c>
      <c r="Y27" s="49"/>
      <c r="Z27" s="50">
        <v>7802</v>
      </c>
      <c r="AA27" s="51">
        <v>1210</v>
      </c>
    </row>
    <row r="28" spans="2:27" ht="78" customHeight="1">
      <c r="B28" s="85" t="s">
        <v>20</v>
      </c>
      <c r="C28" s="86"/>
      <c r="D28" s="87"/>
      <c r="E28" s="11"/>
      <c r="F28" s="77">
        <f>SUM(K28:AA28)</f>
        <v>21563.08365</v>
      </c>
      <c r="G28" s="78"/>
      <c r="H28" s="78"/>
      <c r="I28" s="78"/>
      <c r="J28" s="79"/>
      <c r="K28" s="52">
        <v>454.54545999999999</v>
      </c>
      <c r="L28" s="52">
        <v>181.81818999999999</v>
      </c>
      <c r="M28" s="53"/>
      <c r="N28" s="53"/>
      <c r="O28" s="53"/>
      <c r="P28" s="34"/>
      <c r="Q28" s="35">
        <v>2264.7199999999998</v>
      </c>
      <c r="R28" s="35"/>
      <c r="S28" s="34"/>
      <c r="T28" s="34"/>
      <c r="U28" s="34"/>
      <c r="V28" s="34"/>
      <c r="W28" s="34"/>
      <c r="X28" s="16"/>
      <c r="Y28" s="49"/>
      <c r="Z28" s="49"/>
      <c r="AA28" s="51">
        <v>18662</v>
      </c>
    </row>
    <row r="29" spans="2:27" ht="0.75" hidden="1" customHeight="1">
      <c r="B29" s="90"/>
      <c r="C29" s="90"/>
      <c r="D29" s="90"/>
      <c r="E29" s="12"/>
      <c r="F29" s="88"/>
      <c r="G29" s="88"/>
      <c r="H29" s="88"/>
      <c r="I29" s="92"/>
      <c r="J29" s="92"/>
      <c r="K29" s="38"/>
      <c r="L29" s="38"/>
      <c r="M29" s="38"/>
      <c r="N29" s="38"/>
      <c r="O29" s="38"/>
      <c r="P29" s="18"/>
      <c r="Q29" s="26"/>
      <c r="R29" s="31"/>
      <c r="S29" s="18"/>
      <c r="T29" s="18"/>
      <c r="U29" s="18"/>
      <c r="V29" s="18"/>
      <c r="W29" s="18"/>
      <c r="X29" s="69"/>
      <c r="Y29" s="44"/>
      <c r="Z29" s="44"/>
      <c r="AA29" s="44"/>
    </row>
    <row r="30" spans="2:27" ht="24.6" hidden="1" customHeight="1">
      <c r="B30" s="91"/>
      <c r="C30" s="91"/>
      <c r="D30" s="91"/>
      <c r="E30" s="13"/>
      <c r="F30" s="89"/>
      <c r="G30" s="89"/>
      <c r="H30" s="89"/>
      <c r="I30" s="88"/>
      <c r="J30" s="88"/>
      <c r="K30" s="37"/>
      <c r="L30" s="37"/>
      <c r="M30" s="37"/>
      <c r="N30" s="37"/>
      <c r="O30" s="37"/>
      <c r="P30" s="19"/>
      <c r="Q30" s="27"/>
      <c r="R30" s="32"/>
      <c r="S30" s="19"/>
      <c r="T30" s="19"/>
      <c r="U30" s="19"/>
      <c r="V30" s="19"/>
      <c r="W30" s="19"/>
      <c r="X30" s="70"/>
      <c r="Y30" s="44"/>
      <c r="Z30" s="44"/>
      <c r="AA30" s="44"/>
    </row>
    <row r="31" spans="2:27" ht="28.8" customHeight="1">
      <c r="B31" s="85" t="s">
        <v>4</v>
      </c>
      <c r="C31" s="86"/>
      <c r="D31" s="87"/>
      <c r="E31" s="12"/>
      <c r="F31" s="77">
        <f>SUM(F26:F28)</f>
        <v>123561.47027999999</v>
      </c>
      <c r="G31" s="83"/>
      <c r="H31" s="83"/>
      <c r="I31" s="83"/>
      <c r="J31" s="84"/>
      <c r="K31" s="54">
        <f>SUM(K27:K28)</f>
        <v>454.54545999999999</v>
      </c>
      <c r="L31" s="54">
        <f t="shared" ref="L31:O31" si="0">SUM(L27:L28)</f>
        <v>181.81818999999999</v>
      </c>
      <c r="M31" s="55">
        <f t="shared" si="0"/>
        <v>9990</v>
      </c>
      <c r="N31" s="55">
        <f t="shared" si="0"/>
        <v>1755</v>
      </c>
      <c r="O31" s="55">
        <f t="shared" si="0"/>
        <v>381</v>
      </c>
      <c r="P31" s="55">
        <f>SUM(P27:P28)</f>
        <v>6876</v>
      </c>
      <c r="Q31" s="55">
        <f t="shared" ref="Q31:R31" si="1">SUM(Q27:Q28)</f>
        <v>2264.7199999999998</v>
      </c>
      <c r="R31" s="55">
        <f t="shared" si="1"/>
        <v>937.44</v>
      </c>
      <c r="S31" s="55">
        <f>SUM(S27:S28)</f>
        <v>36545</v>
      </c>
      <c r="T31" s="54">
        <f>SUM(T27:T28)</f>
        <v>1680.5466300000001</v>
      </c>
      <c r="U31" s="55">
        <f>SUM(U27:U28)</f>
        <v>30074</v>
      </c>
      <c r="V31" s="55">
        <f t="shared" ref="V31:W31" si="2">SUM(V27:V28)</f>
        <v>10534</v>
      </c>
      <c r="W31" s="55">
        <f t="shared" si="2"/>
        <v>2510</v>
      </c>
      <c r="X31" s="55">
        <f>SUM(X27:X28)</f>
        <v>17030</v>
      </c>
      <c r="Y31" s="55">
        <f>Y26+Y27+Y28</f>
        <v>4747.3999999999996</v>
      </c>
      <c r="Z31" s="55">
        <f>Z26+Z27+Z28</f>
        <v>7802</v>
      </c>
      <c r="AA31" s="55">
        <f>AA26+AA27+AA28</f>
        <v>19872</v>
      </c>
    </row>
  </sheetData>
  <mergeCells count="46">
    <mergeCell ref="B19:E22"/>
    <mergeCell ref="F19:J22"/>
    <mergeCell ref="Q20:Q22"/>
    <mergeCell ref="W1:AA1"/>
    <mergeCell ref="S2:AA2"/>
    <mergeCell ref="S4:AA4"/>
    <mergeCell ref="Y10:AG10"/>
    <mergeCell ref="C16:X16"/>
    <mergeCell ref="B10:X10"/>
    <mergeCell ref="S5:AA5"/>
    <mergeCell ref="W7:AA7"/>
    <mergeCell ref="D8:AA8"/>
    <mergeCell ref="D9:AA9"/>
    <mergeCell ref="D12:AA12"/>
    <mergeCell ref="B31:D31"/>
    <mergeCell ref="B28:D28"/>
    <mergeCell ref="G29:G30"/>
    <mergeCell ref="F28:J28"/>
    <mergeCell ref="F31:J31"/>
    <mergeCell ref="H29:H30"/>
    <mergeCell ref="F29:F30"/>
    <mergeCell ref="B29:D30"/>
    <mergeCell ref="I29:J30"/>
    <mergeCell ref="X29:X30"/>
    <mergeCell ref="B23:D23"/>
    <mergeCell ref="B27:D27"/>
    <mergeCell ref="F23:J23"/>
    <mergeCell ref="F27:J27"/>
    <mergeCell ref="B26:D26"/>
    <mergeCell ref="F26:J26"/>
    <mergeCell ref="K19:AA19"/>
    <mergeCell ref="AA20:AA22"/>
    <mergeCell ref="M20:M22"/>
    <mergeCell ref="N20:N22"/>
    <mergeCell ref="O20:O22"/>
    <mergeCell ref="Y20:Y22"/>
    <mergeCell ref="Z20:Z22"/>
    <mergeCell ref="P20:P22"/>
    <mergeCell ref="U20:X20"/>
    <mergeCell ref="U21:U22"/>
    <mergeCell ref="V21:X21"/>
    <mergeCell ref="R20:R22"/>
    <mergeCell ref="K20:K22"/>
    <mergeCell ref="L20:L22"/>
    <mergeCell ref="S20:S22"/>
    <mergeCell ref="T20:T2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0" fitToWidth="2" fitToHeight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2025-12-03T08:17:11Z</cp:lastPrinted>
  <dcterms:created xsi:type="dcterms:W3CDTF">2011-04-25T04:44:01Z</dcterms:created>
  <dcterms:modified xsi:type="dcterms:W3CDTF">2026-01-13T14:05:13Z</dcterms:modified>
</cp:coreProperties>
</file>